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ový Tes\AA - Nabídky pro zákazníky\Nabídky 2023\Žirovnice\VÝKAZ VÝMĚR\"/>
    </mc:Choice>
  </mc:AlternateContent>
  <xr:revisionPtr revIDLastSave="0" documentId="13_ncr:1_{A9F1CA08-19F8-481A-AC94-81C534B533AB}" xr6:coauthVersionLast="47" xr6:coauthVersionMax="47" xr10:uidLastSave="{00000000-0000-0000-0000-000000000000}"/>
  <bookViews>
    <workbookView xWindow="38280" yWindow="-120" windowWidth="38640" windowHeight="21240" xr2:uid="{06BA0189-08D8-43D9-8CC0-B9459F066359}"/>
  </bookViews>
  <sheets>
    <sheet name="Rozpočet" sheetId="2" r:id="rId1"/>
  </sheets>
  <definedNames>
    <definedName name="_xlnm.Print_Area" localSheetId="0">Rozpočet!$A$1:$H$174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4" i="2" l="1"/>
  <c r="G166" i="2"/>
  <c r="G100" i="2"/>
  <c r="G99" i="2"/>
  <c r="G89" i="2"/>
  <c r="G102" i="2"/>
  <c r="G167" i="2"/>
  <c r="G165" i="2"/>
  <c r="G163" i="2"/>
  <c r="G162" i="2"/>
  <c r="G161" i="2"/>
  <c r="G160" i="2"/>
  <c r="G159" i="2"/>
  <c r="G65" i="2"/>
  <c r="G66" i="2"/>
  <c r="G128" i="2"/>
  <c r="G129" i="2"/>
  <c r="G105" i="2"/>
  <c r="G104" i="2"/>
  <c r="G98" i="2"/>
  <c r="G134" i="2"/>
  <c r="G133" i="2"/>
  <c r="G120" i="2"/>
  <c r="G158" i="2" l="1"/>
  <c r="G44" i="2" s="1"/>
  <c r="G81" i="2"/>
  <c r="G113" i="2"/>
  <c r="G125" i="2"/>
  <c r="G72" i="2"/>
  <c r="G117" i="2"/>
  <c r="G118" i="2"/>
  <c r="G61" i="2"/>
  <c r="G110" i="2"/>
  <c r="G156" i="2"/>
  <c r="G155" i="2"/>
  <c r="G153" i="2"/>
  <c r="G152" i="2"/>
  <c r="G149" i="2"/>
  <c r="G148" i="2"/>
  <c r="G147" i="2"/>
  <c r="G144" i="2"/>
  <c r="G143" i="2"/>
  <c r="G142" i="2"/>
  <c r="G139" i="2"/>
  <c r="G138" i="2"/>
  <c r="G137" i="2"/>
  <c r="G136" i="2"/>
  <c r="G135" i="2"/>
  <c r="G132" i="2"/>
  <c r="G131" i="2"/>
  <c r="G130" i="2"/>
  <c r="G127" i="2"/>
  <c r="G126" i="2"/>
  <c r="G124" i="2"/>
  <c r="G123" i="2"/>
  <c r="G122" i="2"/>
  <c r="G121" i="2"/>
  <c r="G119" i="2"/>
  <c r="G116" i="2"/>
  <c r="G115" i="2"/>
  <c r="G114" i="2"/>
  <c r="G112" i="2"/>
  <c r="G111" i="2"/>
  <c r="G109" i="2"/>
  <c r="G108" i="2"/>
  <c r="G107" i="2"/>
  <c r="G106" i="2"/>
  <c r="G103" i="2"/>
  <c r="G101" i="2"/>
  <c r="G97" i="2"/>
  <c r="G96" i="2"/>
  <c r="G95" i="2"/>
  <c r="G94" i="2"/>
  <c r="G93" i="2"/>
  <c r="G92" i="2"/>
  <c r="G88" i="2"/>
  <c r="G84" i="2"/>
  <c r="G83" i="2"/>
  <c r="G82" i="2"/>
  <c r="G80" i="2"/>
  <c r="G79" i="2"/>
  <c r="G78" i="2"/>
  <c r="G77" i="2"/>
  <c r="G76" i="2"/>
  <c r="G75" i="2"/>
  <c r="G74" i="2"/>
  <c r="G73" i="2"/>
  <c r="G71" i="2"/>
  <c r="G70" i="2"/>
  <c r="G69" i="2"/>
  <c r="G68" i="2"/>
  <c r="G67" i="2"/>
  <c r="G64" i="2"/>
  <c r="G63" i="2"/>
  <c r="G62" i="2"/>
  <c r="G60" i="2"/>
  <c r="G59" i="2"/>
  <c r="G58" i="2"/>
  <c r="G57" i="2"/>
  <c r="G56" i="2"/>
  <c r="G55" i="2"/>
  <c r="G54" i="2"/>
  <c r="G53" i="2"/>
  <c r="G52" i="2"/>
  <c r="G51" i="2"/>
  <c r="G50" i="2"/>
  <c r="G91" i="2" l="1"/>
  <c r="G40" i="2" s="1"/>
  <c r="G86" i="2"/>
  <c r="G39" i="2" s="1"/>
  <c r="G141" i="2"/>
  <c r="G41" i="2" s="1"/>
  <c r="G48" i="2"/>
  <c r="G38" i="2" s="1"/>
  <c r="G146" i="2"/>
  <c r="G42" i="2" s="1"/>
  <c r="G154" i="2"/>
  <c r="G151" i="2" s="1"/>
  <c r="G43" i="2" s="1"/>
  <c r="G37" i="2" l="1"/>
</calcChain>
</file>

<file path=xl/sharedStrings.xml><?xml version="1.0" encoding="utf-8"?>
<sst xmlns="http://schemas.openxmlformats.org/spreadsheetml/2006/main" count="318" uniqueCount="218">
  <si>
    <t>D1</t>
  </si>
  <si>
    <t>Elektromontáže</t>
  </si>
  <si>
    <t>222 26-0532.R00</t>
  </si>
  <si>
    <t>Trubka 23 volně/pod omítku</t>
  </si>
  <si>
    <t>m</t>
  </si>
  <si>
    <t>650 14-1119.R00</t>
  </si>
  <si>
    <t xml:space="preserve">Ukončení vodiče v rozvaděči + zapojení do 35 mm2  </t>
  </si>
  <si>
    <t>ks</t>
  </si>
  <si>
    <t xml:space="preserve">Ukončení celoplast. kabelů zákl./pás.do 4x50 mm2  </t>
  </si>
  <si>
    <t>650 12-4141.R00</t>
  </si>
  <si>
    <t>Uložení kabelu Cu 3 x 1,5 mm2</t>
  </si>
  <si>
    <t>650 12-4143.R00</t>
  </si>
  <si>
    <t>Uložení kabelu Cu 3 x 2,5 mm2</t>
  </si>
  <si>
    <t>650 12-4263.R00</t>
  </si>
  <si>
    <t>Uložení kabelu Cu 5 x 2,5 mm2</t>
  </si>
  <si>
    <t>650 12-4265.R00</t>
  </si>
  <si>
    <t>Uložení kabelu Cu 5 x 4 mm2</t>
  </si>
  <si>
    <t>650 12-4267.R00</t>
  </si>
  <si>
    <t>Uložení kabelu Cu 5 x 6 mm2</t>
  </si>
  <si>
    <t>650 12-4269.R00</t>
  </si>
  <si>
    <t>Uložení kabelu Cu 5 x 10 mm2</t>
  </si>
  <si>
    <t>210 80-0626.R00</t>
  </si>
  <si>
    <t>Vodič  H07V-K (CYA) 6mm2 uložený volně</t>
  </si>
  <si>
    <t>210 80-0628.R00</t>
  </si>
  <si>
    <t>Vodič  H07V-K (CYA) 16mm2 uložený volně</t>
  </si>
  <si>
    <t>210 80-0629.R00</t>
  </si>
  <si>
    <t>Vodič  H07V-K (CYA) 25mm2 uložený volně</t>
  </si>
  <si>
    <t>Kabel H07RN 3x2,5mm2</t>
  </si>
  <si>
    <t>Kabel H07RN 5x6mm2</t>
  </si>
  <si>
    <t>Kabel H07RN 5x10mm2</t>
  </si>
  <si>
    <t>Kabel H07RN 5x16mm2</t>
  </si>
  <si>
    <t>650 05-1111.R00</t>
  </si>
  <si>
    <t>650 05-1311.R00</t>
  </si>
  <si>
    <t>Uložení kabelu H07RN 3x2,5mm2</t>
  </si>
  <si>
    <t>Uložení kabelu H07RN 5x6mm2</t>
  </si>
  <si>
    <t>Uložení kabelu H07RN 5x10mm2</t>
  </si>
  <si>
    <t>Uložení kabelu H07RN 5x16mm2</t>
  </si>
  <si>
    <t>Montáž spínače zapuštěného,žaluziového</t>
  </si>
  <si>
    <t>650 05-2652.R00</t>
  </si>
  <si>
    <t>Montáž zásuvky nástěnné 3P+N+PE</t>
  </si>
  <si>
    <t>650 05-2711.R00</t>
  </si>
  <si>
    <t>Montáž zásuvky zapuštěné 2P+PE</t>
  </si>
  <si>
    <t>974 05-4208.R00</t>
  </si>
  <si>
    <t>Vyvrtání kapsy pro krabici do pr.80 mm, cihla plná</t>
  </si>
  <si>
    <t>974 05-4215.R00</t>
  </si>
  <si>
    <t>Vyvrtání kapsy pro krabici do pr.150 mm,cihla plná</t>
  </si>
  <si>
    <t>650 01-2111.R00</t>
  </si>
  <si>
    <t>Uložení krabice kruhové pod omítku bez zapojení</t>
  </si>
  <si>
    <t>650 10-1331.R00</t>
  </si>
  <si>
    <t>Osazení hmoždinky do cihlového zdiva HM 8</t>
  </si>
  <si>
    <t>Ukonč.kabelu nalis.koncovkou, dopojení do zařízení</t>
  </si>
  <si>
    <t>D2</t>
  </si>
  <si>
    <t xml:space="preserve">Stavební práce </t>
  </si>
  <si>
    <t>974 10-0005.RA0</t>
  </si>
  <si>
    <t>Vysekání rýh ve zdivu z cihel, 5 x 5 cm</t>
  </si>
  <si>
    <t>460 68-0042.RT3</t>
  </si>
  <si>
    <t xml:space="preserve">Průraz zdivem v betonové zdi tloušťky 30 cm, plochy do 0,50 m2  </t>
  </si>
  <si>
    <t>D3</t>
  </si>
  <si>
    <t xml:space="preserve">Materiály </t>
  </si>
  <si>
    <t>341 11030.R</t>
  </si>
  <si>
    <t>Kabel silový s Cu jádrem 750V CYKY-J 3 x 1,5 mm2</t>
  </si>
  <si>
    <t>341 11038.R</t>
  </si>
  <si>
    <t>Kabel silový s Cu jádrem 750V CYKY-J 3 x 2,5 mm2</t>
  </si>
  <si>
    <t>341 11094.R</t>
  </si>
  <si>
    <t>Kabel silový s Cu jádrem 750V CYKY-J 5 x 2,5 mm2</t>
  </si>
  <si>
    <t>341 11098.R</t>
  </si>
  <si>
    <t>Kabel silový s Cu jádrem 750V CYKY-J 5 x 4 mm2</t>
  </si>
  <si>
    <t>341 11100.R</t>
  </si>
  <si>
    <t>Kabel silový s Cu jádrem 750V CYKY-J 5 x 6 mm2</t>
  </si>
  <si>
    <t>341 11101.R</t>
  </si>
  <si>
    <t>Kabel silový s Cu jádrem 750V CYKY-J 5 x 10 mm2</t>
  </si>
  <si>
    <t>341 11622.R</t>
  </si>
  <si>
    <t>Kabel silový s Cu jádrem 1kV 1-CYKY 4 x 50 mm2</t>
  </si>
  <si>
    <t>341 42157.R</t>
  </si>
  <si>
    <t>Vodič silový CYA 6,00 mm2</t>
  </si>
  <si>
    <t>341 42159.R</t>
  </si>
  <si>
    <t>Vodič silový CYA 16,00 mm2</t>
  </si>
  <si>
    <t>341 42160.R</t>
  </si>
  <si>
    <t>Vodič silový CYA 25,00 mm2</t>
  </si>
  <si>
    <t>345 62812.R</t>
  </si>
  <si>
    <t>Svorkovnice ekvipotenciální EPS 2 s krytem</t>
  </si>
  <si>
    <t>345 35443.R</t>
  </si>
  <si>
    <t>Přístroj přepínače sériového, řazení 5 žal</t>
  </si>
  <si>
    <t>345 36490.R</t>
  </si>
  <si>
    <t>Kryt spínače jednoduchý 3558A-A651</t>
  </si>
  <si>
    <t>345 36492.R</t>
  </si>
  <si>
    <t>Kryt spínače dělený 3558A-A652</t>
  </si>
  <si>
    <t>345 36700.R</t>
  </si>
  <si>
    <t>Rámeček jednonásobný 3901A-B10</t>
  </si>
  <si>
    <t>Zásuvka jednonásobná IP44 5519A-A0299</t>
  </si>
  <si>
    <t>Zásuvka 5x16A/400V IP44</t>
  </si>
  <si>
    <t>Zapuštěný spínač, bílý, 25 A, 400V, IP65</t>
  </si>
  <si>
    <t>Zapuštěný spínač, bílý, 63 A, 400V, IP65</t>
  </si>
  <si>
    <t>Zapuštěný spínač, bílý, 32 A, 400V, IP65</t>
  </si>
  <si>
    <t>345 71511.R</t>
  </si>
  <si>
    <t>KRABICE KP 68 73X42MM</t>
  </si>
  <si>
    <t>345 715165.R</t>
  </si>
  <si>
    <t>KRABICE KPR 68 73X66MM</t>
  </si>
  <si>
    <t>210 01-0312.R00</t>
  </si>
  <si>
    <t>KRABICE KO 97</t>
  </si>
  <si>
    <t>345 71051.R</t>
  </si>
  <si>
    <t>D4</t>
  </si>
  <si>
    <t>Dodávky zařízení (specifikace)</t>
  </si>
  <si>
    <t>RK</t>
  </si>
  <si>
    <t>kpl</t>
  </si>
  <si>
    <t>D5</t>
  </si>
  <si>
    <t>HZS</t>
  </si>
  <si>
    <t>hod.</t>
  </si>
  <si>
    <t>D5-002</t>
  </si>
  <si>
    <t>Vyhledání původ.obvodů</t>
  </si>
  <si>
    <t>D5-003</t>
  </si>
  <si>
    <t>Demontáže</t>
  </si>
  <si>
    <t>REVIZE</t>
  </si>
  <si>
    <t>Revize elektro</t>
  </si>
  <si>
    <t>D6</t>
  </si>
  <si>
    <t>D6-001</t>
  </si>
  <si>
    <t>Doprava dodávek/hmot</t>
  </si>
  <si>
    <t>soubor</t>
  </si>
  <si>
    <t>D6-002</t>
  </si>
  <si>
    <t>Přesun dodávek/hmot</t>
  </si>
  <si>
    <t>D6-003</t>
  </si>
  <si>
    <t>Prořez materiálu 5% z ceny materiálu</t>
  </si>
  <si>
    <t>D6-004</t>
  </si>
  <si>
    <t xml:space="preserve">Podružný materiál </t>
  </si>
  <si>
    <t>D6-005</t>
  </si>
  <si>
    <t>Podíl přidružených výkonů a režiních nákladů</t>
  </si>
  <si>
    <t>Uložení kabelu Cu 5 x 16 mm2</t>
  </si>
  <si>
    <t>Montáž vypínače zapuštěného(25-63A)</t>
  </si>
  <si>
    <t>Kabelový žlab 250/50</t>
  </si>
  <si>
    <t>Tlačítko s hřibem s aretací</t>
  </si>
  <si>
    <t>Příslušenství pro připojení</t>
  </si>
  <si>
    <t>650 12-4271.R00</t>
  </si>
  <si>
    <t>210 80-2672.R00</t>
  </si>
  <si>
    <t>210 80-2694.R00</t>
  </si>
  <si>
    <t>210 80-2695.R00</t>
  </si>
  <si>
    <t>210 80-2684.R00</t>
  </si>
  <si>
    <t>650 05-1711.R00</t>
  </si>
  <si>
    <t>650 01-1322.R00</t>
  </si>
  <si>
    <t>Montáž kabelového žlabu 250/50 (2m)</t>
  </si>
  <si>
    <t>soub</t>
  </si>
  <si>
    <t>220 26-2133.RT1</t>
  </si>
  <si>
    <t>Náklady ze soupisu prací</t>
  </si>
  <si>
    <t>D1 - Elektromontáže</t>
  </si>
  <si>
    <t xml:space="preserve">D2 - Stavební práce </t>
  </si>
  <si>
    <t xml:space="preserve">D3 - Materiály </t>
  </si>
  <si>
    <t>D4 - Dodávky zařízení (specifikace)</t>
  </si>
  <si>
    <t>D5 - HZS</t>
  </si>
  <si>
    <t>D6 - HZS</t>
  </si>
  <si>
    <t>REKAPITULACE ČLENĚNÍ SOUPISU PRACÍ</t>
  </si>
  <si>
    <t>Stavba:</t>
  </si>
  <si>
    <t>Objekt:</t>
  </si>
  <si>
    <t>Místo:</t>
  </si>
  <si>
    <t>Zadavatel:</t>
  </si>
  <si>
    <t>Uchazeč:</t>
  </si>
  <si>
    <t>Kód dílu - Popis</t>
  </si>
  <si>
    <t>Cena celkem [CZK]</t>
  </si>
  <si>
    <t>Elektroinstalace</t>
  </si>
  <si>
    <t>Část:</t>
  </si>
  <si>
    <t>Montáž spínače zapuštěného</t>
  </si>
  <si>
    <t>Montáž LED svítidla stropního, zavěšeného, vestavného</t>
  </si>
  <si>
    <t>650 14-2617.R00</t>
  </si>
  <si>
    <t>341 41304.R</t>
  </si>
  <si>
    <t>Vodič silový CYA 10,00 mm2</t>
  </si>
  <si>
    <t>Vodič  H07V-K (CYA) 10mm2 uložený volně</t>
  </si>
  <si>
    <t>210 80-0627.R00</t>
  </si>
  <si>
    <t>345 35400.R</t>
  </si>
  <si>
    <t>345 35415.R</t>
  </si>
  <si>
    <t xml:space="preserve">Přístroj spínače jednopólového, řazení 1, </t>
  </si>
  <si>
    <t>Přístroj přepínače střídavého, řazení 6</t>
  </si>
  <si>
    <t>Přístroj přepínače křížového, řazení 7</t>
  </si>
  <si>
    <t>345 35446.R</t>
  </si>
  <si>
    <t>650 07-1631.R00</t>
  </si>
  <si>
    <t xml:space="preserve">Montáž relé časového - multifunkční   </t>
  </si>
  <si>
    <t>Relé časové multifunkční</t>
  </si>
  <si>
    <t>Trubka elektroinstalační ohebná</t>
  </si>
  <si>
    <t>Kabel UTP</t>
  </si>
  <si>
    <t>Uložení kabelu UTP</t>
  </si>
  <si>
    <t>222 28-0214.R00</t>
  </si>
  <si>
    <t>Rozváděč vystrojený dle PD</t>
  </si>
  <si>
    <t>Zásuvka datová</t>
  </si>
  <si>
    <t>Zásuvka datová jednoduchá</t>
  </si>
  <si>
    <t>Zásuvka datová dvojitá</t>
  </si>
  <si>
    <t>Stavební úpravy školní kuchyně</t>
  </si>
  <si>
    <t>Komenského 47</t>
  </si>
  <si>
    <t>394 68  Žirovnice</t>
  </si>
  <si>
    <t>Komenského 47, Žirovnice</t>
  </si>
  <si>
    <t>Kabel silový s Cu jádrem 750V CYKY-J 5 x 16 mm2</t>
  </si>
  <si>
    <t>Kabel H07RN 5x2,5mm2</t>
  </si>
  <si>
    <t>Kabel H07RN 5x4mm2</t>
  </si>
  <si>
    <t>Svítidlo 2,4ft ABS 5200/840</t>
  </si>
  <si>
    <t>Svítidlo 1,4ft ABS 4400/840</t>
  </si>
  <si>
    <t>Výměna hlavního jističe v RH</t>
  </si>
  <si>
    <t>210 80-2693.R00</t>
  </si>
  <si>
    <t>Uložení kabelu H07RN 5x4mm2</t>
  </si>
  <si>
    <t>210 80-2692.R00</t>
  </si>
  <si>
    <t>Hlavní jistič do 1 RH</t>
  </si>
  <si>
    <t xml:space="preserve">Zařízení pro využití FVE pro předehřev vč. Montáže. Obsahuje 2x rozváděč, měřící modul a regulátor, proudové transformátory, SSR relé, řídicí kabeláž </t>
  </si>
  <si>
    <t>Měřící Transformátor proudu</t>
  </si>
  <si>
    <t>watrouter reg+měřící</t>
  </si>
  <si>
    <t>SSR polovodičové relé</t>
  </si>
  <si>
    <t xml:space="preserve">Rozvaděč plastový </t>
  </si>
  <si>
    <t>JYTY 7x1</t>
  </si>
  <si>
    <t>Osazení, zřízení</t>
  </si>
  <si>
    <t>h</t>
  </si>
  <si>
    <t>Drobný instalační materiál</t>
  </si>
  <si>
    <t>D7</t>
  </si>
  <si>
    <t>D7-Zařízení pro využití FVE</t>
  </si>
  <si>
    <t xml:space="preserve"> Ohebná dvouplášťová korugovaná chránička KF 09063</t>
  </si>
  <si>
    <t>Poznámka:</t>
  </si>
  <si>
    <t>Kabel silový s Cu jádrem 1kV 1-CYKY 4 x120 mm2</t>
  </si>
  <si>
    <t>Kabel silový s Cu jádrem 750V CYKY-J 4 x 4 mm2</t>
  </si>
  <si>
    <t>Kabel silový s Cu jádrem 750V CYKY-J 4 x 10 mm2</t>
  </si>
  <si>
    <t>341 116236.R</t>
  </si>
  <si>
    <t>341 11076.R</t>
  </si>
  <si>
    <t>341 11068.R</t>
  </si>
  <si>
    <t>341 11102.R</t>
  </si>
  <si>
    <t>Nastavení, zprovoznění</t>
  </si>
  <si>
    <t>Vyhledání nápojného místa, zjištění skutečného stavu a možnosti připojení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</si>
</sst>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>
    <font>
      <sz val="11"/>
      <color theme="1"/>
      <name val="Calibri"/>
      <family val="2"/>
      <charset val="238"/>
      <scheme val="minor"/>
    </font>
    <font>
      <sz val="12"/>
      <color rgb="FF003366"/>
      <name val="Arial CE"/>
    </font>
    <font>
      <sz val="9"/>
      <name val="Arial CE"/>
    </font>
    <font>
      <sz val="8"/>
      <color rgb="FF003366"/>
      <name val="Arial CE"/>
    </font>
    <font>
      <sz val="8"/>
      <name val="Calibri"/>
      <family val="2"/>
      <charset val="238"/>
      <scheme val="minor"/>
    </font>
    <font>
      <sz val="9"/>
      <color theme="1"/>
      <name val="Ariel"/>
      <charset val="238"/>
    </font>
    <font>
      <b/>
      <sz val="12"/>
      <color rgb="FF800000"/>
      <name val="Arial CE"/>
    </font>
    <font>
      <b/>
      <sz val="12"/>
      <color rgb="FF960000"/>
      <name val="Arial CE"/>
    </font>
    <font>
      <b/>
      <sz val="14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4" fontId="1" fillId="0" borderId="1" xfId="0" applyNumberFormat="1" applyFont="1" applyBorder="1"/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3" fillId="0" borderId="1" xfId="0" applyFont="1" applyBorder="1"/>
    <xf numFmtId="0" fontId="3" fillId="0" borderId="1" xfId="0" applyFont="1" applyBorder="1" applyProtection="1"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0" fillId="0" borderId="1" xfId="0" applyBorder="1" applyAlignment="1">
      <alignment horizontal="center"/>
    </xf>
    <xf numFmtId="164" fontId="2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left" vertical="center"/>
    </xf>
    <xf numFmtId="0" fontId="0" fillId="0" borderId="4" xfId="0" applyBorder="1"/>
    <xf numFmtId="4" fontId="1" fillId="0" borderId="4" xfId="0" applyNumberFormat="1" applyFont="1" applyBorder="1" applyAlignment="1">
      <alignment vertical="center"/>
    </xf>
    <xf numFmtId="4" fontId="1" fillId="0" borderId="0" xfId="0" applyNumberFormat="1" applyFont="1"/>
    <xf numFmtId="0" fontId="0" fillId="0" borderId="1" xfId="0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4" fontId="1" fillId="0" borderId="0" xfId="0" applyNumberFormat="1" applyFont="1"/>
    <xf numFmtId="0" fontId="0" fillId="0" borderId="0" xfId="0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7093-C72A-458A-9546-1121CF6D5328}">
  <dimension ref="A13:H171"/>
  <sheetViews>
    <sheetView tabSelected="1" view="pageBreakPreview" topLeftCell="A138" zoomScaleNormal="100" zoomScaleSheetLayoutView="100" workbookViewId="0">
      <selection activeCell="M20" sqref="M20"/>
    </sheetView>
  </sheetViews>
  <sheetFormatPr defaultRowHeight="15"/>
  <cols>
    <col min="2" max="2" width="16" customWidth="1"/>
    <col min="3" max="3" width="57.5703125" customWidth="1"/>
    <col min="6" max="6" width="10.5703125" customWidth="1"/>
    <col min="7" max="7" width="16.85546875" customWidth="1"/>
  </cols>
  <sheetData>
    <row r="13" spans="2:8" ht="18">
      <c r="B13" s="20" t="s">
        <v>148</v>
      </c>
      <c r="C13" s="14"/>
      <c r="D13" s="14"/>
      <c r="E13" s="14"/>
      <c r="F13" s="14"/>
      <c r="G13" s="14"/>
      <c r="H13" s="14"/>
    </row>
    <row r="14" spans="2:8" ht="18">
      <c r="B14" s="20"/>
      <c r="C14" s="14"/>
      <c r="D14" s="14"/>
      <c r="E14" s="14"/>
      <c r="F14" s="14"/>
      <c r="G14" s="14"/>
      <c r="H14" s="14"/>
    </row>
    <row r="15" spans="2:8">
      <c r="B15" s="14"/>
      <c r="C15" s="14"/>
      <c r="D15" s="14"/>
      <c r="E15" s="14"/>
      <c r="F15" s="14"/>
      <c r="G15" s="14"/>
      <c r="H15" s="14"/>
    </row>
    <row r="16" spans="2:8">
      <c r="B16" s="21" t="s">
        <v>149</v>
      </c>
      <c r="C16" s="14" t="s">
        <v>182</v>
      </c>
      <c r="D16" s="14"/>
      <c r="E16" s="14"/>
      <c r="F16" s="14"/>
      <c r="G16" s="14"/>
      <c r="H16" s="14"/>
    </row>
    <row r="17" spans="2:8">
      <c r="B17" s="21" t="s">
        <v>150</v>
      </c>
      <c r="C17" s="14" t="s">
        <v>185</v>
      </c>
      <c r="D17" s="39"/>
      <c r="E17" s="40"/>
      <c r="F17" s="40"/>
      <c r="G17" s="40"/>
      <c r="H17" s="14"/>
    </row>
    <row r="18" spans="2:8">
      <c r="D18" s="14"/>
      <c r="E18" s="14"/>
      <c r="F18" s="14"/>
      <c r="G18" s="14"/>
      <c r="H18" s="14"/>
    </row>
    <row r="19" spans="2:8">
      <c r="B19" s="14" t="s">
        <v>157</v>
      </c>
      <c r="C19" s="14" t="s">
        <v>156</v>
      </c>
      <c r="D19" s="41"/>
      <c r="E19" s="42"/>
      <c r="F19" s="42"/>
      <c r="G19" s="42"/>
      <c r="H19" s="14"/>
    </row>
    <row r="20" spans="2:8">
      <c r="B20" s="14"/>
      <c r="C20" s="14"/>
      <c r="D20" s="14"/>
      <c r="E20" s="14"/>
      <c r="F20" s="14"/>
      <c r="G20" s="14"/>
      <c r="H20" s="14"/>
    </row>
    <row r="21" spans="2:8">
      <c r="B21" s="21" t="s">
        <v>151</v>
      </c>
      <c r="C21" s="14" t="s">
        <v>183</v>
      </c>
      <c r="D21" s="14"/>
      <c r="E21" s="22"/>
      <c r="F21" s="14"/>
      <c r="G21" s="14"/>
      <c r="H21" s="21"/>
    </row>
    <row r="22" spans="2:8">
      <c r="B22" s="14"/>
      <c r="C22" s="14" t="s">
        <v>184</v>
      </c>
      <c r="D22" s="14"/>
      <c r="E22" s="14"/>
      <c r="F22" s="14"/>
      <c r="G22" s="14"/>
      <c r="H22" s="14"/>
    </row>
    <row r="23" spans="2:8">
      <c r="B23" s="21" t="s">
        <v>152</v>
      </c>
      <c r="C23" s="14"/>
      <c r="D23" s="14"/>
      <c r="E23" s="22"/>
      <c r="F23" s="14"/>
      <c r="G23" s="14"/>
      <c r="H23" s="21"/>
    </row>
    <row r="24" spans="2:8">
      <c r="B24" s="21" t="s">
        <v>153</v>
      </c>
      <c r="C24" s="14"/>
      <c r="D24" s="14"/>
      <c r="E24" s="22"/>
      <c r="F24" s="14"/>
      <c r="G24" s="14"/>
      <c r="H24" s="21"/>
    </row>
    <row r="25" spans="2:8">
      <c r="B25" s="21"/>
      <c r="C25" s="14"/>
      <c r="D25" s="14"/>
      <c r="E25" s="22"/>
      <c r="F25" s="14"/>
      <c r="G25" s="14"/>
      <c r="H25" s="21"/>
    </row>
    <row r="26" spans="2:8">
      <c r="B26" s="21"/>
      <c r="C26" s="14"/>
      <c r="D26" s="14"/>
      <c r="E26" s="22"/>
      <c r="F26" s="14"/>
      <c r="G26" s="14"/>
      <c r="H26" s="21"/>
    </row>
    <row r="27" spans="2:8">
      <c r="B27" s="21"/>
      <c r="C27" s="14"/>
      <c r="D27" s="14"/>
      <c r="E27" s="22"/>
      <c r="F27" s="14"/>
      <c r="G27" s="14"/>
      <c r="H27" s="21"/>
    </row>
    <row r="28" spans="2:8">
      <c r="B28" s="21"/>
      <c r="C28" s="14"/>
      <c r="D28" s="14"/>
      <c r="E28" s="22"/>
      <c r="F28" s="14"/>
      <c r="G28" s="14"/>
      <c r="H28" s="21"/>
    </row>
    <row r="29" spans="2:8">
      <c r="B29" s="21"/>
      <c r="C29" s="14"/>
      <c r="D29" s="14"/>
      <c r="E29" s="22"/>
      <c r="F29" s="14"/>
      <c r="G29" s="14"/>
      <c r="H29" s="21"/>
    </row>
    <row r="30" spans="2:8">
      <c r="B30" s="21"/>
      <c r="C30" s="14"/>
      <c r="D30" s="14"/>
      <c r="E30" s="22"/>
      <c r="F30" s="14"/>
      <c r="G30" s="14"/>
      <c r="H30" s="21"/>
    </row>
    <row r="31" spans="2:8">
      <c r="B31" s="21"/>
      <c r="C31" s="14"/>
      <c r="D31" s="14"/>
      <c r="E31" s="22"/>
      <c r="F31" s="14"/>
      <c r="G31" s="14"/>
      <c r="H31" s="21"/>
    </row>
    <row r="32" spans="2:8">
      <c r="B32" s="21"/>
      <c r="C32" s="14"/>
      <c r="D32" s="14"/>
      <c r="E32" s="22"/>
      <c r="F32" s="14"/>
      <c r="G32" s="14"/>
      <c r="H32" s="21"/>
    </row>
    <row r="33" spans="1:8">
      <c r="B33" s="21"/>
      <c r="C33" s="14"/>
      <c r="D33" s="14"/>
      <c r="E33" s="22"/>
      <c r="F33" s="14"/>
      <c r="G33" s="14"/>
      <c r="H33" s="21"/>
    </row>
    <row r="34" spans="1:8">
      <c r="A34" s="14"/>
      <c r="B34" s="14"/>
      <c r="C34" s="14"/>
      <c r="D34" s="14"/>
      <c r="E34" s="14"/>
      <c r="F34" s="14"/>
      <c r="G34" s="14"/>
      <c r="H34" s="14"/>
    </row>
    <row r="35" spans="1:8">
      <c r="B35" s="23" t="s">
        <v>154</v>
      </c>
      <c r="C35" s="24"/>
      <c r="D35" s="24"/>
      <c r="E35" s="24"/>
      <c r="F35" s="24"/>
      <c r="G35" s="25" t="s">
        <v>155</v>
      </c>
      <c r="H35" s="14"/>
    </row>
    <row r="37" spans="1:8" ht="15.75">
      <c r="B37" s="13" t="s">
        <v>141</v>
      </c>
      <c r="C37" s="14"/>
      <c r="D37" s="14"/>
      <c r="E37" s="14"/>
      <c r="F37" s="14"/>
      <c r="G37" s="15">
        <f>SUM(G38:G44)</f>
        <v>0</v>
      </c>
      <c r="H37" s="14"/>
    </row>
    <row r="38" spans="1:8">
      <c r="B38" s="16"/>
      <c r="C38" s="17" t="s">
        <v>142</v>
      </c>
      <c r="D38" s="18"/>
      <c r="E38" s="18"/>
      <c r="F38" s="18"/>
      <c r="G38" s="19">
        <f>G48</f>
        <v>0</v>
      </c>
      <c r="H38" s="16"/>
    </row>
    <row r="39" spans="1:8">
      <c r="B39" s="16"/>
      <c r="C39" s="17" t="s">
        <v>143</v>
      </c>
      <c r="D39" s="18"/>
      <c r="E39" s="18"/>
      <c r="F39" s="18"/>
      <c r="G39" s="19">
        <f>G86</f>
        <v>0</v>
      </c>
      <c r="H39" s="16"/>
    </row>
    <row r="40" spans="1:8">
      <c r="B40" s="16"/>
      <c r="C40" s="17" t="s">
        <v>144</v>
      </c>
      <c r="D40" s="18"/>
      <c r="E40" s="18"/>
      <c r="F40" s="18"/>
      <c r="G40" s="19">
        <f>G91</f>
        <v>0</v>
      </c>
      <c r="H40" s="16"/>
    </row>
    <row r="41" spans="1:8">
      <c r="B41" s="16"/>
      <c r="C41" s="17" t="s">
        <v>145</v>
      </c>
      <c r="D41" s="18"/>
      <c r="E41" s="18"/>
      <c r="F41" s="18"/>
      <c r="G41" s="19">
        <f>G141</f>
        <v>0</v>
      </c>
      <c r="H41" s="16"/>
    </row>
    <row r="42" spans="1:8">
      <c r="B42" s="16"/>
      <c r="C42" s="17" t="s">
        <v>146</v>
      </c>
      <c r="D42" s="18"/>
      <c r="E42" s="18"/>
      <c r="F42" s="18"/>
      <c r="G42" s="19">
        <f>G146</f>
        <v>0</v>
      </c>
      <c r="H42" s="16"/>
    </row>
    <row r="43" spans="1:8">
      <c r="B43" s="16"/>
      <c r="C43" s="17" t="s">
        <v>147</v>
      </c>
      <c r="D43" s="18"/>
      <c r="E43" s="18"/>
      <c r="F43" s="18"/>
      <c r="G43" s="19">
        <f>G151</f>
        <v>0</v>
      </c>
      <c r="H43" s="16"/>
    </row>
    <row r="44" spans="1:8">
      <c r="C44" s="34" t="s">
        <v>206</v>
      </c>
      <c r="D44" s="35"/>
      <c r="E44" s="35"/>
      <c r="F44" s="35"/>
      <c r="G44" s="36">
        <f>G158</f>
        <v>0</v>
      </c>
    </row>
    <row r="48" spans="1:8" ht="15.75">
      <c r="B48" s="1" t="s">
        <v>0</v>
      </c>
      <c r="C48" s="1" t="s">
        <v>1</v>
      </c>
      <c r="D48" s="2"/>
      <c r="E48" s="2"/>
      <c r="F48" s="2"/>
      <c r="G48" s="3">
        <f>SUM(G50:G84)</f>
        <v>0</v>
      </c>
    </row>
    <row r="49" spans="2:7">
      <c r="B49" s="2"/>
      <c r="C49" s="2"/>
      <c r="D49" s="2"/>
      <c r="E49" s="2"/>
      <c r="F49" s="2"/>
      <c r="G49" s="2"/>
    </row>
    <row r="50" spans="2:7">
      <c r="B50" s="2" t="s">
        <v>2</v>
      </c>
      <c r="C50" s="2" t="s">
        <v>3</v>
      </c>
      <c r="D50" s="26" t="s">
        <v>4</v>
      </c>
      <c r="E50" s="2">
        <v>400</v>
      </c>
      <c r="F50" s="2">
        <v>0</v>
      </c>
      <c r="G50" s="2">
        <f t="shared" ref="G50:G72" si="0">ROUND(F50*E50,2)</f>
        <v>0</v>
      </c>
    </row>
    <row r="51" spans="2:7">
      <c r="B51" s="2" t="s">
        <v>5</v>
      </c>
      <c r="C51" s="2" t="s">
        <v>6</v>
      </c>
      <c r="D51" s="26" t="s">
        <v>7</v>
      </c>
      <c r="E51" s="2">
        <v>51</v>
      </c>
      <c r="F51" s="2">
        <v>0</v>
      </c>
      <c r="G51" s="2">
        <f t="shared" si="0"/>
        <v>0</v>
      </c>
    </row>
    <row r="52" spans="2:7">
      <c r="B52" s="45" t="s">
        <v>160</v>
      </c>
      <c r="C52" s="45" t="s">
        <v>8</v>
      </c>
      <c r="D52" s="46" t="s">
        <v>7</v>
      </c>
      <c r="E52" s="45">
        <v>1</v>
      </c>
      <c r="F52" s="2">
        <v>0</v>
      </c>
      <c r="G52" s="45">
        <f t="shared" si="0"/>
        <v>0</v>
      </c>
    </row>
    <row r="53" spans="2:7">
      <c r="B53" s="4" t="s">
        <v>9</v>
      </c>
      <c r="C53" s="5" t="s">
        <v>10</v>
      </c>
      <c r="D53" s="6" t="s">
        <v>4</v>
      </c>
      <c r="E53" s="7">
        <v>1800</v>
      </c>
      <c r="F53" s="2">
        <v>0</v>
      </c>
      <c r="G53" s="9">
        <f t="shared" si="0"/>
        <v>0</v>
      </c>
    </row>
    <row r="54" spans="2:7">
      <c r="B54" s="4" t="s">
        <v>11</v>
      </c>
      <c r="C54" s="5" t="s">
        <v>12</v>
      </c>
      <c r="D54" s="6" t="s">
        <v>4</v>
      </c>
      <c r="E54" s="7">
        <v>1300</v>
      </c>
      <c r="F54" s="2">
        <v>0</v>
      </c>
      <c r="G54" s="9">
        <f t="shared" si="0"/>
        <v>0</v>
      </c>
    </row>
    <row r="55" spans="2:7">
      <c r="B55" s="4" t="s">
        <v>13</v>
      </c>
      <c r="C55" s="5" t="s">
        <v>14</v>
      </c>
      <c r="D55" s="6" t="s">
        <v>4</v>
      </c>
      <c r="E55" s="7">
        <v>700</v>
      </c>
      <c r="F55" s="2">
        <v>0</v>
      </c>
      <c r="G55" s="9">
        <f t="shared" si="0"/>
        <v>0</v>
      </c>
    </row>
    <row r="56" spans="2:7">
      <c r="B56" s="4" t="s">
        <v>15</v>
      </c>
      <c r="C56" s="5" t="s">
        <v>16</v>
      </c>
      <c r="D56" s="6" t="s">
        <v>4</v>
      </c>
      <c r="E56" s="7">
        <v>150</v>
      </c>
      <c r="F56" s="2">
        <v>0</v>
      </c>
      <c r="G56" s="9">
        <f t="shared" si="0"/>
        <v>0</v>
      </c>
    </row>
    <row r="57" spans="2:7">
      <c r="B57" s="4" t="s">
        <v>17</v>
      </c>
      <c r="C57" s="5" t="s">
        <v>18</v>
      </c>
      <c r="D57" s="6" t="s">
        <v>4</v>
      </c>
      <c r="E57" s="7">
        <v>150</v>
      </c>
      <c r="F57" s="2">
        <v>0</v>
      </c>
      <c r="G57" s="9">
        <f t="shared" si="0"/>
        <v>0</v>
      </c>
    </row>
    <row r="58" spans="2:7">
      <c r="B58" s="4" t="s">
        <v>19</v>
      </c>
      <c r="C58" s="5" t="s">
        <v>20</v>
      </c>
      <c r="D58" s="6" t="s">
        <v>4</v>
      </c>
      <c r="E58" s="7">
        <v>100</v>
      </c>
      <c r="F58" s="2">
        <v>0</v>
      </c>
      <c r="G58" s="9">
        <f t="shared" si="0"/>
        <v>0</v>
      </c>
    </row>
    <row r="59" spans="2:7">
      <c r="B59" s="4" t="s">
        <v>131</v>
      </c>
      <c r="C59" s="5" t="s">
        <v>126</v>
      </c>
      <c r="D59" s="6" t="s">
        <v>4</v>
      </c>
      <c r="E59" s="7">
        <v>80</v>
      </c>
      <c r="F59" s="2">
        <v>0</v>
      </c>
      <c r="G59" s="9">
        <f t="shared" si="0"/>
        <v>0</v>
      </c>
    </row>
    <row r="60" spans="2:7">
      <c r="B60" s="4" t="s">
        <v>21</v>
      </c>
      <c r="C60" s="5" t="s">
        <v>22</v>
      </c>
      <c r="D60" s="6" t="s">
        <v>4</v>
      </c>
      <c r="E60" s="7">
        <v>200</v>
      </c>
      <c r="F60" s="2">
        <v>0</v>
      </c>
      <c r="G60" s="9">
        <f t="shared" si="0"/>
        <v>0</v>
      </c>
    </row>
    <row r="61" spans="2:7">
      <c r="B61" t="s">
        <v>164</v>
      </c>
      <c r="C61" s="5" t="s">
        <v>163</v>
      </c>
      <c r="D61" s="6" t="s">
        <v>4</v>
      </c>
      <c r="E61" s="27">
        <v>50</v>
      </c>
      <c r="F61" s="2">
        <v>0</v>
      </c>
      <c r="G61" s="28">
        <f t="shared" si="0"/>
        <v>0</v>
      </c>
    </row>
    <row r="62" spans="2:7">
      <c r="B62" s="4" t="s">
        <v>23</v>
      </c>
      <c r="C62" s="5" t="s">
        <v>24</v>
      </c>
      <c r="D62" s="6" t="s">
        <v>4</v>
      </c>
      <c r="E62" s="7">
        <v>50</v>
      </c>
      <c r="F62" s="2">
        <v>0</v>
      </c>
      <c r="G62" s="9">
        <f>ROUND(F62*E62,2)</f>
        <v>0</v>
      </c>
    </row>
    <row r="63" spans="2:7">
      <c r="B63" s="4" t="s">
        <v>25</v>
      </c>
      <c r="C63" s="5" t="s">
        <v>26</v>
      </c>
      <c r="D63" s="6" t="s">
        <v>4</v>
      </c>
      <c r="E63" s="7">
        <v>10</v>
      </c>
      <c r="F63" s="2">
        <v>0</v>
      </c>
      <c r="G63" s="9">
        <f t="shared" si="0"/>
        <v>0</v>
      </c>
    </row>
    <row r="64" spans="2:7">
      <c r="B64" s="4" t="s">
        <v>132</v>
      </c>
      <c r="C64" s="5" t="s">
        <v>33</v>
      </c>
      <c r="D64" s="6" t="s">
        <v>4</v>
      </c>
      <c r="E64" s="7">
        <v>20</v>
      </c>
      <c r="F64" s="2">
        <v>0</v>
      </c>
      <c r="G64" s="9">
        <f t="shared" si="0"/>
        <v>0</v>
      </c>
    </row>
    <row r="65" spans="2:7">
      <c r="B65" t="s">
        <v>194</v>
      </c>
      <c r="C65" s="5" t="s">
        <v>33</v>
      </c>
      <c r="D65" s="6" t="s">
        <v>4</v>
      </c>
      <c r="E65" s="7">
        <v>50</v>
      </c>
      <c r="F65" s="2">
        <v>0</v>
      </c>
      <c r="G65" s="9">
        <f t="shared" si="0"/>
        <v>0</v>
      </c>
    </row>
    <row r="66" spans="2:7">
      <c r="B66" s="4" t="s">
        <v>192</v>
      </c>
      <c r="C66" s="5" t="s">
        <v>193</v>
      </c>
      <c r="D66" s="6" t="s">
        <v>4</v>
      </c>
      <c r="E66" s="7">
        <v>30</v>
      </c>
      <c r="F66" s="2">
        <v>0</v>
      </c>
      <c r="G66" s="9">
        <f t="shared" si="0"/>
        <v>0</v>
      </c>
    </row>
    <row r="67" spans="2:7">
      <c r="B67" s="4" t="s">
        <v>133</v>
      </c>
      <c r="C67" s="5" t="s">
        <v>34</v>
      </c>
      <c r="D67" s="6" t="s">
        <v>4</v>
      </c>
      <c r="E67" s="7">
        <v>50</v>
      </c>
      <c r="F67" s="2">
        <v>0</v>
      </c>
      <c r="G67" s="9">
        <f t="shared" si="0"/>
        <v>0</v>
      </c>
    </row>
    <row r="68" spans="2:7">
      <c r="B68" s="4" t="s">
        <v>134</v>
      </c>
      <c r="C68" s="5" t="s">
        <v>35</v>
      </c>
      <c r="D68" s="6" t="s">
        <v>4</v>
      </c>
      <c r="E68" s="7">
        <v>50</v>
      </c>
      <c r="F68" s="2">
        <v>0</v>
      </c>
      <c r="G68" s="9">
        <f t="shared" si="0"/>
        <v>0</v>
      </c>
    </row>
    <row r="69" spans="2:7">
      <c r="B69" s="4" t="s">
        <v>135</v>
      </c>
      <c r="C69" s="5" t="s">
        <v>36</v>
      </c>
      <c r="D69" s="6" t="s">
        <v>4</v>
      </c>
      <c r="E69" s="7">
        <v>50</v>
      </c>
      <c r="F69" s="2">
        <v>0</v>
      </c>
      <c r="G69" s="9">
        <f t="shared" si="0"/>
        <v>0</v>
      </c>
    </row>
    <row r="70" spans="2:7">
      <c r="B70" s="4" t="s">
        <v>31</v>
      </c>
      <c r="C70" s="5" t="s">
        <v>158</v>
      </c>
      <c r="D70" s="6" t="s">
        <v>7</v>
      </c>
      <c r="E70" s="7">
        <v>56</v>
      </c>
      <c r="F70" s="2">
        <v>0</v>
      </c>
      <c r="G70" s="9">
        <f t="shared" si="0"/>
        <v>0</v>
      </c>
    </row>
    <row r="71" spans="2:7">
      <c r="B71" s="4" t="s">
        <v>32</v>
      </c>
      <c r="C71" s="5" t="s">
        <v>37</v>
      </c>
      <c r="D71" s="6" t="s">
        <v>7</v>
      </c>
      <c r="E71" s="7">
        <v>2</v>
      </c>
      <c r="F71" s="2">
        <v>0</v>
      </c>
      <c r="G71" s="9">
        <f t="shared" si="0"/>
        <v>0</v>
      </c>
    </row>
    <row r="72" spans="2:7">
      <c r="B72" s="30" t="s">
        <v>171</v>
      </c>
      <c r="C72" s="29" t="s">
        <v>172</v>
      </c>
      <c r="D72" s="6" t="s">
        <v>7</v>
      </c>
      <c r="E72" s="27">
        <v>3</v>
      </c>
      <c r="F72" s="2">
        <v>0</v>
      </c>
      <c r="G72" s="28">
        <f t="shared" si="0"/>
        <v>0</v>
      </c>
    </row>
    <row r="73" spans="2:7">
      <c r="B73" s="4" t="s">
        <v>38</v>
      </c>
      <c r="C73" s="5" t="s">
        <v>39</v>
      </c>
      <c r="D73" s="6" t="s">
        <v>7</v>
      </c>
      <c r="E73" s="7">
        <v>9</v>
      </c>
      <c r="F73" s="2">
        <v>0</v>
      </c>
      <c r="G73" s="9">
        <f>ROUND(F73*E73,2)</f>
        <v>0</v>
      </c>
    </row>
    <row r="74" spans="2:7">
      <c r="B74" s="4" t="s">
        <v>40</v>
      </c>
      <c r="C74" s="5" t="s">
        <v>41</v>
      </c>
      <c r="D74" s="6" t="s">
        <v>7</v>
      </c>
      <c r="E74" s="7">
        <v>115</v>
      </c>
      <c r="F74" s="2">
        <v>0</v>
      </c>
      <c r="G74" s="9">
        <f>ROUND(F74*E74,2)</f>
        <v>0</v>
      </c>
    </row>
    <row r="75" spans="2:7">
      <c r="B75" s="4" t="s">
        <v>136</v>
      </c>
      <c r="C75" s="5" t="s">
        <v>127</v>
      </c>
      <c r="D75" s="6" t="s">
        <v>7</v>
      </c>
      <c r="E75" s="7">
        <v>8</v>
      </c>
      <c r="F75" s="2">
        <v>0</v>
      </c>
      <c r="G75" s="9">
        <f>ROUND(F75*E75,2)</f>
        <v>0</v>
      </c>
    </row>
    <row r="76" spans="2:7">
      <c r="B76" s="10" t="s">
        <v>137</v>
      </c>
      <c r="C76" s="5" t="s">
        <v>138</v>
      </c>
      <c r="D76" s="6" t="s">
        <v>7</v>
      </c>
      <c r="E76" s="7">
        <v>60</v>
      </c>
      <c r="F76" s="2">
        <v>0</v>
      </c>
      <c r="G76" s="9">
        <f>ROUND(F76*E76,2)</f>
        <v>0</v>
      </c>
    </row>
    <row r="77" spans="2:7">
      <c r="B77" s="4" t="s">
        <v>42</v>
      </c>
      <c r="C77" s="5" t="s">
        <v>43</v>
      </c>
      <c r="D77" s="6" t="s">
        <v>7</v>
      </c>
      <c r="E77" s="7">
        <v>173</v>
      </c>
      <c r="F77" s="2">
        <v>0</v>
      </c>
      <c r="G77" s="9">
        <f t="shared" ref="G77:G84" si="1">ROUND(F77*E77,2)</f>
        <v>0</v>
      </c>
    </row>
    <row r="78" spans="2:7">
      <c r="B78" s="4" t="s">
        <v>44</v>
      </c>
      <c r="C78" s="5" t="s">
        <v>45</v>
      </c>
      <c r="D78" s="6" t="s">
        <v>7</v>
      </c>
      <c r="E78" s="7">
        <v>29</v>
      </c>
      <c r="F78" s="2">
        <v>0</v>
      </c>
      <c r="G78" s="9">
        <f t="shared" si="1"/>
        <v>0</v>
      </c>
    </row>
    <row r="79" spans="2:7">
      <c r="B79" s="4" t="s">
        <v>46</v>
      </c>
      <c r="C79" s="5" t="s">
        <v>47</v>
      </c>
      <c r="D79" s="6" t="s">
        <v>7</v>
      </c>
      <c r="E79" s="7">
        <v>202</v>
      </c>
      <c r="F79" s="2">
        <v>0</v>
      </c>
      <c r="G79" s="9">
        <f t="shared" si="1"/>
        <v>0</v>
      </c>
    </row>
    <row r="80" spans="2:7">
      <c r="B80" s="4" t="s">
        <v>48</v>
      </c>
      <c r="C80" s="5" t="s">
        <v>159</v>
      </c>
      <c r="D80" s="6" t="s">
        <v>7</v>
      </c>
      <c r="E80" s="7">
        <v>89</v>
      </c>
      <c r="F80" s="2">
        <v>0</v>
      </c>
      <c r="G80" s="9">
        <f t="shared" si="1"/>
        <v>0</v>
      </c>
    </row>
    <row r="81" spans="2:7">
      <c r="B81" s="4" t="s">
        <v>177</v>
      </c>
      <c r="C81" s="5" t="s">
        <v>176</v>
      </c>
      <c r="D81" s="6" t="s">
        <v>4</v>
      </c>
      <c r="E81" s="7">
        <v>400</v>
      </c>
      <c r="F81" s="2">
        <v>0</v>
      </c>
      <c r="G81" s="9">
        <f t="shared" si="1"/>
        <v>0</v>
      </c>
    </row>
    <row r="82" spans="2:7">
      <c r="B82" s="4"/>
      <c r="C82" s="5" t="s">
        <v>49</v>
      </c>
      <c r="D82" s="6" t="s">
        <v>7</v>
      </c>
      <c r="E82" s="7">
        <v>250</v>
      </c>
      <c r="F82" s="2">
        <v>0</v>
      </c>
      <c r="G82" s="9">
        <f t="shared" si="1"/>
        <v>0</v>
      </c>
    </row>
    <row r="83" spans="2:7">
      <c r="B83" s="4"/>
      <c r="C83" s="5" t="s">
        <v>50</v>
      </c>
      <c r="D83" s="6" t="s">
        <v>7</v>
      </c>
      <c r="E83" s="7">
        <v>9</v>
      </c>
      <c r="F83" s="2">
        <v>0</v>
      </c>
      <c r="G83" s="9">
        <f t="shared" si="1"/>
        <v>0</v>
      </c>
    </row>
    <row r="84" spans="2:7">
      <c r="B84" s="4"/>
      <c r="C84" s="5" t="s">
        <v>191</v>
      </c>
      <c r="D84" s="6" t="s">
        <v>139</v>
      </c>
      <c r="E84" s="7">
        <v>1</v>
      </c>
      <c r="F84" s="2">
        <v>0</v>
      </c>
      <c r="G84" s="9">
        <f t="shared" si="1"/>
        <v>0</v>
      </c>
    </row>
    <row r="85" spans="2:7">
      <c r="B85" s="2"/>
      <c r="C85" s="2"/>
      <c r="D85" s="2"/>
      <c r="E85" s="2"/>
      <c r="F85" s="2"/>
      <c r="G85" s="2"/>
    </row>
    <row r="86" spans="2:7" ht="15.75">
      <c r="B86" s="1" t="s">
        <v>51</v>
      </c>
      <c r="C86" s="1" t="s">
        <v>52</v>
      </c>
      <c r="D86" s="11"/>
      <c r="E86" s="11"/>
      <c r="F86" s="12"/>
      <c r="G86" s="3">
        <f>SUM(G88:G89)</f>
        <v>0</v>
      </c>
    </row>
    <row r="87" spans="2:7">
      <c r="B87" s="2"/>
      <c r="C87" s="2"/>
      <c r="D87" s="2"/>
      <c r="E87" s="2"/>
      <c r="F87" s="2"/>
      <c r="G87" s="2"/>
    </row>
    <row r="88" spans="2:7">
      <c r="B88" s="4" t="s">
        <v>53</v>
      </c>
      <c r="C88" s="5" t="s">
        <v>54</v>
      </c>
      <c r="D88" s="6" t="s">
        <v>4</v>
      </c>
      <c r="E88" s="7">
        <v>450</v>
      </c>
      <c r="F88" s="8">
        <v>0</v>
      </c>
      <c r="G88" s="9">
        <f>ROUND(F88*E88,2)</f>
        <v>0</v>
      </c>
    </row>
    <row r="89" spans="2:7">
      <c r="B89" s="4" t="s">
        <v>55</v>
      </c>
      <c r="C89" s="5" t="s">
        <v>56</v>
      </c>
      <c r="D89" s="6" t="s">
        <v>7</v>
      </c>
      <c r="E89" s="7">
        <v>1</v>
      </c>
      <c r="F89" s="8">
        <v>0</v>
      </c>
      <c r="G89" s="9">
        <f>ROUND(F89*E89,2)</f>
        <v>0</v>
      </c>
    </row>
    <row r="90" spans="2:7">
      <c r="B90" s="2"/>
      <c r="C90" s="2"/>
      <c r="D90" s="2"/>
      <c r="E90" s="2"/>
      <c r="F90" s="2"/>
      <c r="G90" s="2"/>
    </row>
    <row r="91" spans="2:7" ht="15.75">
      <c r="B91" s="1" t="s">
        <v>57</v>
      </c>
      <c r="C91" s="1" t="s">
        <v>58</v>
      </c>
      <c r="D91" s="11"/>
      <c r="E91" s="11"/>
      <c r="F91" s="12"/>
      <c r="G91" s="3">
        <f>SUM(G92:G139)</f>
        <v>0</v>
      </c>
    </row>
    <row r="92" spans="2:7">
      <c r="B92" s="4" t="s">
        <v>59</v>
      </c>
      <c r="C92" s="5" t="s">
        <v>60</v>
      </c>
      <c r="D92" s="6" t="s">
        <v>4</v>
      </c>
      <c r="E92" s="7">
        <v>1800</v>
      </c>
      <c r="F92" s="8">
        <v>0</v>
      </c>
      <c r="G92" s="9">
        <f>ROUND(F92*E92,2)</f>
        <v>0</v>
      </c>
    </row>
    <row r="93" spans="2:7">
      <c r="B93" s="4" t="s">
        <v>61</v>
      </c>
      <c r="C93" s="5" t="s">
        <v>62</v>
      </c>
      <c r="D93" s="6" t="s">
        <v>4</v>
      </c>
      <c r="E93" s="7">
        <v>1300</v>
      </c>
      <c r="F93" s="8">
        <v>0</v>
      </c>
      <c r="G93" s="9">
        <f t="shared" ref="G93:G113" si="2">ROUND(F93*E93,2)</f>
        <v>0</v>
      </c>
    </row>
    <row r="94" spans="2:7">
      <c r="B94" s="4" t="s">
        <v>63</v>
      </c>
      <c r="C94" s="5" t="s">
        <v>64</v>
      </c>
      <c r="D94" s="6" t="s">
        <v>4</v>
      </c>
      <c r="E94" s="7">
        <v>700</v>
      </c>
      <c r="F94" s="8">
        <v>0</v>
      </c>
      <c r="G94" s="9">
        <f t="shared" si="2"/>
        <v>0</v>
      </c>
    </row>
    <row r="95" spans="2:7">
      <c r="B95" s="4" t="s">
        <v>65</v>
      </c>
      <c r="C95" s="5" t="s">
        <v>66</v>
      </c>
      <c r="D95" s="6" t="s">
        <v>4</v>
      </c>
      <c r="E95" s="7">
        <v>150</v>
      </c>
      <c r="F95" s="8">
        <v>0</v>
      </c>
      <c r="G95" s="9">
        <f t="shared" si="2"/>
        <v>0</v>
      </c>
    </row>
    <row r="96" spans="2:7">
      <c r="B96" s="4" t="s">
        <v>67</v>
      </c>
      <c r="C96" s="5" t="s">
        <v>68</v>
      </c>
      <c r="D96" s="6" t="s">
        <v>4</v>
      </c>
      <c r="E96" s="7">
        <v>150</v>
      </c>
      <c r="F96" s="8">
        <v>0</v>
      </c>
      <c r="G96" s="9">
        <f t="shared" si="2"/>
        <v>0</v>
      </c>
    </row>
    <row r="97" spans="2:7">
      <c r="B97" s="4" t="s">
        <v>69</v>
      </c>
      <c r="C97" s="5" t="s">
        <v>70</v>
      </c>
      <c r="D97" s="6" t="s">
        <v>4</v>
      </c>
      <c r="E97" s="7">
        <v>80</v>
      </c>
      <c r="F97" s="8">
        <v>0</v>
      </c>
      <c r="G97" s="9">
        <f t="shared" si="2"/>
        <v>0</v>
      </c>
    </row>
    <row r="98" spans="2:7">
      <c r="B98" s="4" t="s">
        <v>215</v>
      </c>
      <c r="C98" s="5" t="s">
        <v>186</v>
      </c>
      <c r="D98" s="6" t="s">
        <v>4</v>
      </c>
      <c r="E98" s="7">
        <v>70</v>
      </c>
      <c r="F98" s="8">
        <v>0</v>
      </c>
      <c r="G98" s="9">
        <f t="shared" si="2"/>
        <v>0</v>
      </c>
    </row>
    <row r="99" spans="2:7">
      <c r="B99" s="2" t="s">
        <v>214</v>
      </c>
      <c r="C99" s="5" t="s">
        <v>210</v>
      </c>
      <c r="D99" s="6" t="s">
        <v>4</v>
      </c>
      <c r="E99" s="7">
        <v>30</v>
      </c>
      <c r="F99" s="8">
        <v>0</v>
      </c>
      <c r="G99" s="9">
        <f t="shared" ref="G99:G100" si="3">ROUND(F99*E99,2)</f>
        <v>0</v>
      </c>
    </row>
    <row r="100" spans="2:7">
      <c r="B100" s="2" t="s">
        <v>213</v>
      </c>
      <c r="C100" s="5" t="s">
        <v>211</v>
      </c>
      <c r="D100" s="6" t="s">
        <v>4</v>
      </c>
      <c r="E100" s="7">
        <v>25</v>
      </c>
      <c r="F100" s="8">
        <v>0</v>
      </c>
      <c r="G100" s="9">
        <f t="shared" si="3"/>
        <v>0</v>
      </c>
    </row>
    <row r="101" spans="2:7">
      <c r="B101" s="4" t="s">
        <v>71</v>
      </c>
      <c r="C101" s="5" t="s">
        <v>72</v>
      </c>
      <c r="D101" s="6" t="s">
        <v>4</v>
      </c>
      <c r="E101" s="7">
        <v>30</v>
      </c>
      <c r="F101" s="8">
        <v>0</v>
      </c>
      <c r="G101" s="9">
        <f t="shared" si="2"/>
        <v>0</v>
      </c>
    </row>
    <row r="102" spans="2:7">
      <c r="B102" s="2" t="s">
        <v>212</v>
      </c>
      <c r="C102" s="5" t="s">
        <v>209</v>
      </c>
      <c r="D102" s="6" t="s">
        <v>4</v>
      </c>
      <c r="E102" s="7">
        <v>100</v>
      </c>
      <c r="F102" s="8">
        <v>0</v>
      </c>
      <c r="G102" s="9">
        <f t="shared" si="2"/>
        <v>0</v>
      </c>
    </row>
    <row r="103" spans="2:7">
      <c r="B103" s="4"/>
      <c r="C103" s="5" t="s">
        <v>27</v>
      </c>
      <c r="D103" s="6" t="s">
        <v>4</v>
      </c>
      <c r="E103" s="7">
        <v>20</v>
      </c>
      <c r="F103" s="8">
        <v>0</v>
      </c>
      <c r="G103" s="9">
        <f t="shared" si="2"/>
        <v>0</v>
      </c>
    </row>
    <row r="104" spans="2:7">
      <c r="B104" s="4"/>
      <c r="C104" s="5" t="s">
        <v>187</v>
      </c>
      <c r="D104" s="6" t="s">
        <v>4</v>
      </c>
      <c r="E104" s="7">
        <v>50</v>
      </c>
      <c r="F104" s="8">
        <v>0</v>
      </c>
      <c r="G104" s="9">
        <f t="shared" si="2"/>
        <v>0</v>
      </c>
    </row>
    <row r="105" spans="2:7">
      <c r="B105" s="4"/>
      <c r="C105" s="5" t="s">
        <v>188</v>
      </c>
      <c r="D105" s="6" t="s">
        <v>4</v>
      </c>
      <c r="E105" s="7">
        <v>30</v>
      </c>
      <c r="F105" s="8">
        <v>0</v>
      </c>
      <c r="G105" s="9">
        <f t="shared" si="2"/>
        <v>0</v>
      </c>
    </row>
    <row r="106" spans="2:7">
      <c r="B106" s="4"/>
      <c r="C106" s="5" t="s">
        <v>28</v>
      </c>
      <c r="D106" s="6" t="s">
        <v>4</v>
      </c>
      <c r="E106" s="7">
        <v>50</v>
      </c>
      <c r="F106" s="8">
        <v>0</v>
      </c>
      <c r="G106" s="9">
        <f t="shared" si="2"/>
        <v>0</v>
      </c>
    </row>
    <row r="107" spans="2:7">
      <c r="B107" s="4"/>
      <c r="C107" s="5" t="s">
        <v>29</v>
      </c>
      <c r="D107" s="6" t="s">
        <v>4</v>
      </c>
      <c r="E107" s="7">
        <v>50</v>
      </c>
      <c r="F107" s="8">
        <v>0</v>
      </c>
      <c r="G107" s="9">
        <f t="shared" si="2"/>
        <v>0</v>
      </c>
    </row>
    <row r="108" spans="2:7">
      <c r="B108" s="4"/>
      <c r="C108" s="5" t="s">
        <v>30</v>
      </c>
      <c r="D108" s="6" t="s">
        <v>4</v>
      </c>
      <c r="E108" s="7">
        <v>50</v>
      </c>
      <c r="F108" s="8">
        <v>0</v>
      </c>
      <c r="G108" s="9">
        <f t="shared" si="2"/>
        <v>0</v>
      </c>
    </row>
    <row r="109" spans="2:7">
      <c r="B109" s="4" t="s">
        <v>73</v>
      </c>
      <c r="C109" s="5" t="s">
        <v>74</v>
      </c>
      <c r="D109" s="6" t="s">
        <v>4</v>
      </c>
      <c r="E109" s="7">
        <v>200</v>
      </c>
      <c r="F109" s="8">
        <v>0</v>
      </c>
      <c r="G109" s="9">
        <f t="shared" si="2"/>
        <v>0</v>
      </c>
    </row>
    <row r="110" spans="2:7">
      <c r="B110" s="2" t="s">
        <v>161</v>
      </c>
      <c r="C110" s="5" t="s">
        <v>162</v>
      </c>
      <c r="D110" s="6" t="s">
        <v>4</v>
      </c>
      <c r="E110" s="7">
        <v>100</v>
      </c>
      <c r="F110" s="8">
        <v>0</v>
      </c>
      <c r="G110" s="9">
        <f t="shared" si="2"/>
        <v>0</v>
      </c>
    </row>
    <row r="111" spans="2:7">
      <c r="B111" s="4" t="s">
        <v>75</v>
      </c>
      <c r="C111" s="5" t="s">
        <v>76</v>
      </c>
      <c r="D111" s="6" t="s">
        <v>4</v>
      </c>
      <c r="E111" s="7">
        <v>100</v>
      </c>
      <c r="F111" s="8">
        <v>0</v>
      </c>
      <c r="G111" s="9">
        <f t="shared" si="2"/>
        <v>0</v>
      </c>
    </row>
    <row r="112" spans="2:7">
      <c r="B112" s="4" t="s">
        <v>77</v>
      </c>
      <c r="C112" s="5" t="s">
        <v>78</v>
      </c>
      <c r="D112" s="6" t="s">
        <v>4</v>
      </c>
      <c r="E112" s="7">
        <v>10</v>
      </c>
      <c r="F112" s="8">
        <v>0</v>
      </c>
      <c r="G112" s="9">
        <f t="shared" si="2"/>
        <v>0</v>
      </c>
    </row>
    <row r="113" spans="2:7">
      <c r="B113" s="4"/>
      <c r="C113" s="5" t="s">
        <v>175</v>
      </c>
      <c r="D113" s="6" t="s">
        <v>4</v>
      </c>
      <c r="E113" s="7">
        <v>400</v>
      </c>
      <c r="F113" s="8">
        <v>0</v>
      </c>
      <c r="G113" s="9">
        <f t="shared" si="2"/>
        <v>0</v>
      </c>
    </row>
    <row r="114" spans="2:7">
      <c r="B114" s="4" t="s">
        <v>140</v>
      </c>
      <c r="C114" s="5" t="s">
        <v>128</v>
      </c>
      <c r="D114" s="6" t="s">
        <v>4</v>
      </c>
      <c r="E114" s="7">
        <v>80</v>
      </c>
      <c r="F114" s="8">
        <v>0</v>
      </c>
      <c r="G114" s="9">
        <f t="shared" ref="G114:G120" si="4">ROUND(F114*E114,2)</f>
        <v>0</v>
      </c>
    </row>
    <row r="115" spans="2:7">
      <c r="B115" s="4" t="s">
        <v>79</v>
      </c>
      <c r="C115" s="5" t="s">
        <v>80</v>
      </c>
      <c r="D115" s="6" t="s">
        <v>7</v>
      </c>
      <c r="E115" s="7">
        <v>5</v>
      </c>
      <c r="F115" s="8">
        <v>0</v>
      </c>
      <c r="G115" s="9">
        <f t="shared" si="4"/>
        <v>0</v>
      </c>
    </row>
    <row r="116" spans="2:7">
      <c r="B116" s="2" t="s">
        <v>165</v>
      </c>
      <c r="C116" s="5" t="s">
        <v>167</v>
      </c>
      <c r="D116" s="6" t="s">
        <v>7</v>
      </c>
      <c r="E116" s="7">
        <v>22</v>
      </c>
      <c r="F116" s="8">
        <v>0</v>
      </c>
      <c r="G116" s="9">
        <f t="shared" si="4"/>
        <v>0</v>
      </c>
    </row>
    <row r="117" spans="2:7">
      <c r="B117" s="2" t="s">
        <v>166</v>
      </c>
      <c r="C117" s="5" t="s">
        <v>168</v>
      </c>
      <c r="D117" s="6" t="s">
        <v>7</v>
      </c>
      <c r="E117" s="7">
        <v>28</v>
      </c>
      <c r="F117" s="8">
        <v>0</v>
      </c>
      <c r="G117" s="9">
        <f t="shared" si="4"/>
        <v>0</v>
      </c>
    </row>
    <row r="118" spans="2:7">
      <c r="B118" s="4" t="s">
        <v>170</v>
      </c>
      <c r="C118" s="5" t="s">
        <v>169</v>
      </c>
      <c r="D118" s="6" t="s">
        <v>7</v>
      </c>
      <c r="E118" s="7">
        <v>6</v>
      </c>
      <c r="F118" s="8">
        <v>0</v>
      </c>
      <c r="G118" s="9">
        <f t="shared" si="4"/>
        <v>0</v>
      </c>
    </row>
    <row r="119" spans="2:7">
      <c r="B119" s="4" t="s">
        <v>81</v>
      </c>
      <c r="C119" s="5" t="s">
        <v>82</v>
      </c>
      <c r="D119" s="6" t="s">
        <v>7</v>
      </c>
      <c r="E119" s="7">
        <v>2</v>
      </c>
      <c r="F119" s="8">
        <v>0</v>
      </c>
      <c r="G119" s="9">
        <f t="shared" si="4"/>
        <v>0</v>
      </c>
    </row>
    <row r="120" spans="2:7">
      <c r="B120" s="2"/>
      <c r="C120" s="5" t="s">
        <v>179</v>
      </c>
      <c r="D120" s="31" t="s">
        <v>7</v>
      </c>
      <c r="E120" s="27">
        <v>10</v>
      </c>
      <c r="F120" s="8">
        <v>0</v>
      </c>
      <c r="G120" s="28">
        <f t="shared" si="4"/>
        <v>0</v>
      </c>
    </row>
    <row r="121" spans="2:7">
      <c r="B121" s="4"/>
      <c r="C121" s="5" t="s">
        <v>129</v>
      </c>
      <c r="D121" s="6" t="s">
        <v>7</v>
      </c>
      <c r="E121" s="7">
        <v>6</v>
      </c>
      <c r="F121" s="8">
        <v>0</v>
      </c>
      <c r="G121" s="9">
        <f t="shared" ref="G121:G139" si="5">ROUND(F121*E121,2)</f>
        <v>0</v>
      </c>
    </row>
    <row r="122" spans="2:7">
      <c r="B122" s="4" t="s">
        <v>83</v>
      </c>
      <c r="C122" s="5" t="s">
        <v>84</v>
      </c>
      <c r="D122" s="6" t="s">
        <v>7</v>
      </c>
      <c r="E122" s="7">
        <v>56</v>
      </c>
      <c r="F122" s="8">
        <v>0</v>
      </c>
      <c r="G122" s="9">
        <f t="shared" si="5"/>
        <v>0</v>
      </c>
    </row>
    <row r="123" spans="2:7">
      <c r="B123" s="4" t="s">
        <v>85</v>
      </c>
      <c r="C123" s="5" t="s">
        <v>86</v>
      </c>
      <c r="D123" s="6" t="s">
        <v>7</v>
      </c>
      <c r="E123" s="7">
        <v>2</v>
      </c>
      <c r="F123" s="8">
        <v>0</v>
      </c>
      <c r="G123" s="9">
        <f t="shared" si="5"/>
        <v>0</v>
      </c>
    </row>
    <row r="124" spans="2:7">
      <c r="B124" s="4" t="s">
        <v>87</v>
      </c>
      <c r="C124" s="5" t="s">
        <v>88</v>
      </c>
      <c r="D124" s="6" t="s">
        <v>7</v>
      </c>
      <c r="E124" s="7">
        <v>173</v>
      </c>
      <c r="F124" s="8">
        <v>0</v>
      </c>
      <c r="G124" s="9">
        <f t="shared" si="5"/>
        <v>0</v>
      </c>
    </row>
    <row r="125" spans="2:7">
      <c r="B125" s="4"/>
      <c r="C125" s="5" t="s">
        <v>173</v>
      </c>
      <c r="D125" s="6" t="s">
        <v>7</v>
      </c>
      <c r="E125" s="7">
        <v>3</v>
      </c>
      <c r="F125" s="8">
        <v>0</v>
      </c>
      <c r="G125" s="9">
        <f t="shared" si="5"/>
        <v>0</v>
      </c>
    </row>
    <row r="126" spans="2:7">
      <c r="B126" s="4"/>
      <c r="C126" s="5" t="s">
        <v>89</v>
      </c>
      <c r="D126" s="6" t="s">
        <v>7</v>
      </c>
      <c r="E126" s="7">
        <v>115</v>
      </c>
      <c r="F126" s="8">
        <v>0</v>
      </c>
      <c r="G126" s="9">
        <f t="shared" si="5"/>
        <v>0</v>
      </c>
    </row>
    <row r="127" spans="2:7">
      <c r="B127" s="4"/>
      <c r="C127" s="5" t="s">
        <v>90</v>
      </c>
      <c r="D127" s="6" t="s">
        <v>7</v>
      </c>
      <c r="E127" s="7">
        <v>6</v>
      </c>
      <c r="F127" s="8">
        <v>0</v>
      </c>
      <c r="G127" s="9">
        <f t="shared" si="5"/>
        <v>0</v>
      </c>
    </row>
    <row r="128" spans="2:7">
      <c r="B128" s="4"/>
      <c r="C128" s="5" t="s">
        <v>189</v>
      </c>
      <c r="D128" s="6" t="s">
        <v>7</v>
      </c>
      <c r="E128" s="7">
        <v>57</v>
      </c>
      <c r="F128" s="8">
        <v>0</v>
      </c>
      <c r="G128" s="9">
        <f t="shared" si="5"/>
        <v>0</v>
      </c>
    </row>
    <row r="129" spans="2:7">
      <c r="B129" s="4"/>
      <c r="C129" s="5" t="s">
        <v>190</v>
      </c>
      <c r="D129" s="6" t="s">
        <v>7</v>
      </c>
      <c r="E129" s="7">
        <v>32</v>
      </c>
      <c r="F129" s="8">
        <v>0</v>
      </c>
      <c r="G129" s="9">
        <f t="shared" si="5"/>
        <v>0</v>
      </c>
    </row>
    <row r="130" spans="2:7">
      <c r="B130" s="4"/>
      <c r="C130" s="5" t="s">
        <v>91</v>
      </c>
      <c r="D130" s="6" t="s">
        <v>7</v>
      </c>
      <c r="E130" s="7">
        <v>2</v>
      </c>
      <c r="F130" s="8">
        <v>0</v>
      </c>
      <c r="G130" s="9">
        <f t="shared" si="5"/>
        <v>0</v>
      </c>
    </row>
    <row r="131" spans="2:7">
      <c r="B131" s="4"/>
      <c r="C131" s="5" t="s">
        <v>93</v>
      </c>
      <c r="D131" s="6" t="s">
        <v>7</v>
      </c>
      <c r="E131" s="7">
        <v>3</v>
      </c>
      <c r="F131" s="8">
        <v>0</v>
      </c>
      <c r="G131" s="9">
        <f t="shared" si="5"/>
        <v>0</v>
      </c>
    </row>
    <row r="132" spans="2:7">
      <c r="B132" s="4"/>
      <c r="C132" s="5" t="s">
        <v>92</v>
      </c>
      <c r="D132" s="6" t="s">
        <v>7</v>
      </c>
      <c r="E132" s="7">
        <v>4</v>
      </c>
      <c r="F132" s="8">
        <v>0</v>
      </c>
      <c r="G132" s="9">
        <f t="shared" si="5"/>
        <v>0</v>
      </c>
    </row>
    <row r="133" spans="2:7">
      <c r="B133" s="4"/>
      <c r="C133" s="5" t="s">
        <v>180</v>
      </c>
      <c r="D133" s="6" t="s">
        <v>7</v>
      </c>
      <c r="E133" s="7">
        <v>8</v>
      </c>
      <c r="F133" s="8">
        <v>0</v>
      </c>
      <c r="G133" s="9">
        <f t="shared" si="5"/>
        <v>0</v>
      </c>
    </row>
    <row r="134" spans="2:7">
      <c r="B134" s="4"/>
      <c r="C134" s="5" t="s">
        <v>181</v>
      </c>
      <c r="D134" s="6" t="s">
        <v>7</v>
      </c>
      <c r="E134" s="7">
        <v>4</v>
      </c>
      <c r="F134" s="8">
        <v>0</v>
      </c>
      <c r="G134" s="9">
        <f t="shared" si="5"/>
        <v>0</v>
      </c>
    </row>
    <row r="135" spans="2:7">
      <c r="B135" s="4" t="s">
        <v>94</v>
      </c>
      <c r="C135" s="5" t="s">
        <v>95</v>
      </c>
      <c r="D135" s="6" t="s">
        <v>7</v>
      </c>
      <c r="E135" s="7">
        <v>100</v>
      </c>
      <c r="F135" s="8">
        <v>0</v>
      </c>
      <c r="G135" s="9">
        <f t="shared" si="5"/>
        <v>0</v>
      </c>
    </row>
    <row r="136" spans="2:7">
      <c r="B136" s="4" t="s">
        <v>96</v>
      </c>
      <c r="C136" s="5" t="s">
        <v>97</v>
      </c>
      <c r="D136" s="6" t="s">
        <v>7</v>
      </c>
      <c r="E136" s="7">
        <v>73</v>
      </c>
      <c r="F136" s="8">
        <v>0</v>
      </c>
      <c r="G136" s="9">
        <f t="shared" si="5"/>
        <v>0</v>
      </c>
    </row>
    <row r="137" spans="2:7">
      <c r="B137" s="4" t="s">
        <v>98</v>
      </c>
      <c r="C137" s="5" t="s">
        <v>99</v>
      </c>
      <c r="D137" s="6" t="s">
        <v>7</v>
      </c>
      <c r="E137" s="7">
        <v>20</v>
      </c>
      <c r="F137" s="8">
        <v>0</v>
      </c>
      <c r="G137" s="9">
        <f t="shared" si="5"/>
        <v>0</v>
      </c>
    </row>
    <row r="138" spans="2:7">
      <c r="B138" s="4" t="s">
        <v>100</v>
      </c>
      <c r="C138" s="5" t="s">
        <v>174</v>
      </c>
      <c r="D138" s="6" t="s">
        <v>4</v>
      </c>
      <c r="E138" s="7">
        <v>400</v>
      </c>
      <c r="F138" s="8">
        <v>0</v>
      </c>
      <c r="G138" s="9">
        <f t="shared" si="5"/>
        <v>0</v>
      </c>
    </row>
    <row r="139" spans="2:7">
      <c r="B139" s="2"/>
      <c r="C139" s="5" t="s">
        <v>207</v>
      </c>
      <c r="D139" s="6" t="s">
        <v>4</v>
      </c>
      <c r="E139" s="7">
        <v>50</v>
      </c>
      <c r="F139" s="8">
        <v>0</v>
      </c>
      <c r="G139" s="9">
        <f t="shared" si="5"/>
        <v>0</v>
      </c>
    </row>
    <row r="140" spans="2:7">
      <c r="B140" s="2"/>
      <c r="C140" s="2"/>
      <c r="D140" s="2"/>
      <c r="E140" s="2"/>
      <c r="F140" s="2"/>
      <c r="G140" s="2"/>
    </row>
    <row r="141" spans="2:7" ht="15.75">
      <c r="B141" s="1" t="s">
        <v>101</v>
      </c>
      <c r="C141" s="1" t="s">
        <v>102</v>
      </c>
      <c r="D141" s="11"/>
      <c r="E141" s="11"/>
      <c r="F141" s="12"/>
      <c r="G141" s="3">
        <f>SUM(G142:G144)</f>
        <v>0</v>
      </c>
    </row>
    <row r="142" spans="2:7">
      <c r="B142" s="4" t="s">
        <v>103</v>
      </c>
      <c r="C142" s="5" t="s">
        <v>178</v>
      </c>
      <c r="D142" s="6" t="s">
        <v>104</v>
      </c>
      <c r="E142" s="7">
        <v>1</v>
      </c>
      <c r="F142" s="8">
        <v>0</v>
      </c>
      <c r="G142" s="9">
        <f t="shared" ref="G142:G144" si="6">ROUND(F142*E142,2)</f>
        <v>0</v>
      </c>
    </row>
    <row r="143" spans="2:7">
      <c r="B143" s="2"/>
      <c r="C143" s="5" t="s">
        <v>195</v>
      </c>
      <c r="D143" s="6" t="s">
        <v>7</v>
      </c>
      <c r="E143" s="7">
        <v>1</v>
      </c>
      <c r="F143" s="2">
        <v>0</v>
      </c>
      <c r="G143" s="9">
        <f t="shared" si="6"/>
        <v>0</v>
      </c>
    </row>
    <row r="144" spans="2:7">
      <c r="B144" s="2"/>
      <c r="C144" s="5" t="s">
        <v>130</v>
      </c>
      <c r="D144" s="6" t="s">
        <v>104</v>
      </c>
      <c r="E144" s="7">
        <v>2</v>
      </c>
      <c r="F144" s="2">
        <v>0</v>
      </c>
      <c r="G144" s="9">
        <f t="shared" si="6"/>
        <v>0</v>
      </c>
    </row>
    <row r="145" spans="2:7">
      <c r="B145" s="2"/>
      <c r="C145" s="2"/>
      <c r="D145" s="2"/>
      <c r="E145" s="2"/>
      <c r="F145" s="2"/>
      <c r="G145" s="2"/>
    </row>
    <row r="146" spans="2:7" ht="15.75">
      <c r="B146" s="1" t="s">
        <v>105</v>
      </c>
      <c r="C146" s="1" t="s">
        <v>106</v>
      </c>
      <c r="D146" s="11"/>
      <c r="E146" s="11"/>
      <c r="F146" s="12"/>
      <c r="G146" s="3">
        <f>SUM(G147:G149)</f>
        <v>0</v>
      </c>
    </row>
    <row r="147" spans="2:7">
      <c r="B147" s="4" t="s">
        <v>108</v>
      </c>
      <c r="C147" s="5" t="s">
        <v>109</v>
      </c>
      <c r="D147" s="6" t="s">
        <v>107</v>
      </c>
      <c r="E147" s="7">
        <v>42</v>
      </c>
      <c r="F147" s="8">
        <v>0</v>
      </c>
      <c r="G147" s="9">
        <f>ROUND(F147*E147,2)</f>
        <v>0</v>
      </c>
    </row>
    <row r="148" spans="2:7">
      <c r="B148" s="4" t="s">
        <v>110</v>
      </c>
      <c r="C148" s="5" t="s">
        <v>111</v>
      </c>
      <c r="D148" s="6" t="s">
        <v>107</v>
      </c>
      <c r="E148" s="7">
        <v>106</v>
      </c>
      <c r="F148" s="8">
        <v>0</v>
      </c>
      <c r="G148" s="9">
        <f>ROUND(F148*E148,2)</f>
        <v>0</v>
      </c>
    </row>
    <row r="149" spans="2:7">
      <c r="B149" s="4" t="s">
        <v>112</v>
      </c>
      <c r="C149" s="5" t="s">
        <v>113</v>
      </c>
      <c r="D149" s="6" t="s">
        <v>107</v>
      </c>
      <c r="E149" s="7">
        <v>18</v>
      </c>
      <c r="F149" s="8">
        <v>0</v>
      </c>
      <c r="G149" s="9">
        <f>ROUND(F149*E149,2)</f>
        <v>0</v>
      </c>
    </row>
    <row r="150" spans="2:7">
      <c r="B150" s="2"/>
      <c r="C150" s="2"/>
      <c r="D150" s="2"/>
      <c r="E150" s="2"/>
      <c r="F150" s="2"/>
      <c r="G150" s="2"/>
    </row>
    <row r="151" spans="2:7" ht="15.75">
      <c r="B151" s="1" t="s">
        <v>114</v>
      </c>
      <c r="C151" s="1" t="s">
        <v>106</v>
      </c>
      <c r="D151" s="11"/>
      <c r="E151" s="11"/>
      <c r="F151" s="12"/>
      <c r="G151" s="3">
        <f>SUM(G152:G156)</f>
        <v>0</v>
      </c>
    </row>
    <row r="152" spans="2:7">
      <c r="B152" s="4" t="s">
        <v>115</v>
      </c>
      <c r="C152" s="5" t="s">
        <v>116</v>
      </c>
      <c r="D152" s="6" t="s">
        <v>117</v>
      </c>
      <c r="E152" s="7">
        <v>1</v>
      </c>
      <c r="F152" s="8">
        <v>0</v>
      </c>
      <c r="G152" s="9">
        <f>ROUND(F152*E152,2)</f>
        <v>0</v>
      </c>
    </row>
    <row r="153" spans="2:7">
      <c r="B153" s="4" t="s">
        <v>118</v>
      </c>
      <c r="C153" s="5" t="s">
        <v>119</v>
      </c>
      <c r="D153" s="6" t="s">
        <v>117</v>
      </c>
      <c r="E153" s="7">
        <v>1</v>
      </c>
      <c r="F153" s="8">
        <v>0</v>
      </c>
      <c r="G153" s="9">
        <f>ROUND(F153*E153,2)</f>
        <v>0</v>
      </c>
    </row>
    <row r="154" spans="2:7">
      <c r="B154" s="4" t="s">
        <v>120</v>
      </c>
      <c r="C154" s="5" t="s">
        <v>121</v>
      </c>
      <c r="D154" s="6" t="s">
        <v>117</v>
      </c>
      <c r="E154" s="7">
        <v>1</v>
      </c>
      <c r="F154" s="8">
        <v>0</v>
      </c>
      <c r="G154" s="9">
        <f>ROUND(F154*E154,2)</f>
        <v>0</v>
      </c>
    </row>
    <row r="155" spans="2:7">
      <c r="B155" s="4" t="s">
        <v>122</v>
      </c>
      <c r="C155" s="5" t="s">
        <v>123</v>
      </c>
      <c r="D155" s="6" t="s">
        <v>117</v>
      </c>
      <c r="E155" s="7">
        <v>1</v>
      </c>
      <c r="F155" s="8">
        <v>0</v>
      </c>
      <c r="G155" s="9">
        <f>ROUND(F155*E155,2)</f>
        <v>0</v>
      </c>
    </row>
    <row r="156" spans="2:7">
      <c r="B156" s="4" t="s">
        <v>124</v>
      </c>
      <c r="C156" s="5" t="s">
        <v>125</v>
      </c>
      <c r="D156" s="6" t="s">
        <v>117</v>
      </c>
      <c r="E156" s="7">
        <v>1</v>
      </c>
      <c r="F156" s="8">
        <v>0</v>
      </c>
      <c r="G156" s="9">
        <f>ROUND(F156*E156,2)</f>
        <v>0</v>
      </c>
    </row>
    <row r="157" spans="2:7">
      <c r="B157" s="2"/>
      <c r="C157" s="2"/>
      <c r="D157" s="2"/>
      <c r="E157" s="2"/>
      <c r="F157" s="2"/>
      <c r="G157" s="2"/>
    </row>
    <row r="158" spans="2:7" ht="45.75">
      <c r="B158" s="1" t="s">
        <v>205</v>
      </c>
      <c r="C158" s="32" t="s">
        <v>196</v>
      </c>
      <c r="D158" s="1"/>
      <c r="E158" s="1"/>
      <c r="F158" s="1"/>
      <c r="G158" s="33">
        <f>SUM(G159:G167)</f>
        <v>0</v>
      </c>
    </row>
    <row r="159" spans="2:7">
      <c r="B159" s="2"/>
      <c r="C159" s="2" t="s">
        <v>197</v>
      </c>
      <c r="D159" s="2" t="s">
        <v>7</v>
      </c>
      <c r="E159" s="2">
        <v>3</v>
      </c>
      <c r="F159" s="2">
        <v>0</v>
      </c>
      <c r="G159" s="2">
        <f>E159*F159</f>
        <v>0</v>
      </c>
    </row>
    <row r="160" spans="2:7">
      <c r="B160" s="2"/>
      <c r="C160" s="2" t="s">
        <v>198</v>
      </c>
      <c r="D160" s="2" t="s">
        <v>7</v>
      </c>
      <c r="E160" s="2">
        <v>1</v>
      </c>
      <c r="F160" s="2">
        <v>0</v>
      </c>
      <c r="G160" s="2">
        <f t="shared" ref="G160:G167" si="7">E160*F160</f>
        <v>0</v>
      </c>
    </row>
    <row r="161" spans="2:7">
      <c r="B161" s="2"/>
      <c r="C161" s="2" t="s">
        <v>199</v>
      </c>
      <c r="D161" s="2" t="s">
        <v>7</v>
      </c>
      <c r="E161" s="2">
        <v>3</v>
      </c>
      <c r="F161" s="2">
        <v>0</v>
      </c>
      <c r="G161" s="2">
        <f t="shared" si="7"/>
        <v>0</v>
      </c>
    </row>
    <row r="162" spans="2:7">
      <c r="B162" s="2"/>
      <c r="C162" s="2" t="s">
        <v>200</v>
      </c>
      <c r="D162" s="2" t="s">
        <v>7</v>
      </c>
      <c r="E162" s="2">
        <v>2</v>
      </c>
      <c r="F162" s="2">
        <v>0</v>
      </c>
      <c r="G162" s="2">
        <f t="shared" si="7"/>
        <v>0</v>
      </c>
    </row>
    <row r="163" spans="2:7">
      <c r="B163" s="2"/>
      <c r="C163" s="2" t="s">
        <v>201</v>
      </c>
      <c r="D163" s="2" t="s">
        <v>4</v>
      </c>
      <c r="E163" s="2">
        <v>100</v>
      </c>
      <c r="F163" s="2">
        <v>0</v>
      </c>
      <c r="G163" s="2">
        <f t="shared" si="7"/>
        <v>0</v>
      </c>
    </row>
    <row r="164" spans="2:7" ht="30">
      <c r="B164" s="2"/>
      <c r="C164" s="38" t="s">
        <v>217</v>
      </c>
      <c r="D164" s="2" t="s">
        <v>203</v>
      </c>
      <c r="E164" s="2">
        <v>8</v>
      </c>
      <c r="F164" s="2">
        <v>0</v>
      </c>
      <c r="G164" s="2">
        <f t="shared" si="7"/>
        <v>0</v>
      </c>
    </row>
    <row r="165" spans="2:7">
      <c r="B165" s="2"/>
      <c r="C165" s="2" t="s">
        <v>202</v>
      </c>
      <c r="D165" s="2" t="s">
        <v>203</v>
      </c>
      <c r="E165" s="2">
        <v>24</v>
      </c>
      <c r="F165" s="2">
        <v>0</v>
      </c>
      <c r="G165" s="2">
        <f t="shared" si="7"/>
        <v>0</v>
      </c>
    </row>
    <row r="166" spans="2:7">
      <c r="B166" s="2"/>
      <c r="C166" s="2" t="s">
        <v>216</v>
      </c>
      <c r="D166" s="2" t="s">
        <v>203</v>
      </c>
      <c r="E166" s="2">
        <v>8</v>
      </c>
      <c r="F166" s="2">
        <v>0</v>
      </c>
      <c r="G166" s="2">
        <f t="shared" si="7"/>
        <v>0</v>
      </c>
    </row>
    <row r="167" spans="2:7">
      <c r="B167" s="2"/>
      <c r="C167" s="2" t="s">
        <v>204</v>
      </c>
      <c r="D167" s="2" t="s">
        <v>139</v>
      </c>
      <c r="E167" s="2">
        <v>1</v>
      </c>
      <c r="F167" s="2">
        <v>0</v>
      </c>
      <c r="G167" s="2">
        <f t="shared" si="7"/>
        <v>0</v>
      </c>
    </row>
    <row r="170" spans="2:7" ht="15.75">
      <c r="B170" s="37" t="s">
        <v>208</v>
      </c>
      <c r="C170" s="43"/>
      <c r="D170" s="43"/>
      <c r="E170" s="43"/>
      <c r="F170" s="43"/>
      <c r="G170" s="43"/>
    </row>
    <row r="171" spans="2:7" ht="77.25" customHeight="1">
      <c r="B171" s="44"/>
      <c r="C171" s="44"/>
      <c r="D171" s="44"/>
      <c r="E171" s="44"/>
      <c r="F171" s="44"/>
      <c r="G171" s="44"/>
    </row>
  </sheetData>
  <mergeCells count="4">
    <mergeCell ref="D17:G17"/>
    <mergeCell ref="D19:G19"/>
    <mergeCell ref="C170:G170"/>
    <mergeCell ref="B171:G171"/>
  </mergeCells>
  <phoneticPr fontId="4" type="noConversion"/>
  <pageMargins left="0.7" right="0.7" top="0.78740157499999996" bottom="0.78740157499999996" header="0.3" footer="0.3"/>
  <pageSetup paperSize="9" scale="6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David Myška</cp:lastModifiedBy>
  <cp:lastPrinted>2024-04-03T12:31:14Z</cp:lastPrinted>
  <dcterms:created xsi:type="dcterms:W3CDTF">2023-08-06T19:11:54Z</dcterms:created>
  <dcterms:modified xsi:type="dcterms:W3CDTF">2025-03-04T06:58:15Z</dcterms:modified>
</cp:coreProperties>
</file>